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CB3FD2B5-2AF4-4571-BA1C-557CF3863D7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4" i="3" l="1"/>
  <c r="B354" i="3"/>
  <c r="Q354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<sst xmlns="http://schemas.openxmlformats.org/spreadsheetml/2006/main" count="161" uniqueCount="161">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</sst>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4" totalsRowCount="1" headerRowDxfId="602" dataDxfId="601" totalsRowDxfId="600">
  <autoFilter ref="A1:Q353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4"/>
  <sheetViews>
    <sheetView rightToLeft="1" tabSelected="1" zoomScale="140" zoomScaleNormal="140" workbookViewId="0">
      <pane ySplit="1" topLeftCell="A348" activePane="bottomLeft" state="frozen"/>
      <selection pane="bottomLeft" activeCell="M353" sqref="M353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 t="s">
        <v>147</v>
      </c>
      <c r="B354" s="1">
        <f>SUBTOTAL(103,Table2[ماه])</f>
        <v>352</v>
      </c>
      <c r="J354" s="1"/>
      <c r="L354" s="6">
        <f>SUBTOTAL(109,Table2[ورود و خروج سهام])</f>
        <v>-111533</v>
      </c>
      <c r="Q354" s="1">
        <f>SUBTOTAL(109,Table2[سال اخیر])</f>
        <v>-123785</v>
      </c>
    </row>
  </sheetData>
  <conditionalFormatting sqref="I1:I249 I355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54">
    <cfRule type="cellIs" dxfId="568" priority="570" operator="greaterThan">
      <formula>0</formula>
    </cfRule>
  </conditionalFormatting>
  <conditionalFormatting sqref="L354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53">
    <cfRule type="cellIs" dxfId="24" priority="8" operator="greaterThan">
      <formula>0</formula>
    </cfRule>
  </conditionalFormatting>
  <conditionalFormatting sqref="F337:F353">
    <cfRule type="cellIs" dxfId="23" priority="7" operator="greaterThan">
      <formula>0</formula>
    </cfRule>
  </conditionalFormatting>
  <conditionalFormatting sqref="G337:G353">
    <cfRule type="cellIs" dxfId="22" priority="6" operator="greaterThan">
      <formula>0</formula>
    </cfRule>
  </conditionalFormatting>
  <conditionalFormatting sqref="H337:H353">
    <cfRule type="cellIs" dxfId="21" priority="5" operator="greaterThan">
      <formula>0</formula>
    </cfRule>
  </conditionalFormatting>
  <conditionalFormatting sqref="K337:K353">
    <cfRule type="cellIs" dxfId="20" priority="4" operator="greaterThan">
      <formula>0</formula>
    </cfRule>
  </conditionalFormatting>
  <conditionalFormatting sqref="K337:K353">
    <cfRule type="cellIs" dxfId="19" priority="3" operator="lessThan">
      <formula>0</formula>
    </cfRule>
  </conditionalFormatting>
  <conditionalFormatting sqref="L337:L353">
    <cfRule type="cellIs" dxfId="18" priority="2" operator="greaterThan">
      <formula>0</formula>
    </cfRule>
  </conditionalFormatting>
  <conditionalFormatting sqref="L337:L353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2022-03-12T12:04:37Z</dcterms:modified>
</cp:coreProperties>
</file>